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17"/>
  <c r="I16" s="1"/>
  <c r="S16" s="1"/>
  <c r="H37"/>
  <c r="I36" s="1"/>
  <c r="S36" s="1"/>
  <c r="H32"/>
  <c r="I31" s="1"/>
  <c r="S31" s="1"/>
  <c r="H22"/>
  <c r="I21" s="1"/>
  <c r="S2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<sst xmlns="http://schemas.openxmlformats.org/spreadsheetml/2006/main" count="116" uniqueCount="75">
  <si>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</si>
  <si>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</si>
  <si>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</si>
  <si>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KK Slovan Rosice</t>
  </si>
  <si>
    <t>Datum:  </t>
  </si>
  <si>
    <t>23.9.2023</t>
  </si>
  <si>
    <t>Domácí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</si>
  <si>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</si>
  <si>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</si>
  <si>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</si>
  <si>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</si>
  <si>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</si>
  <si>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</si>
  <si>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</si>
  <si>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</si>
  <si>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</si>
  <si>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</si>
  <si>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</si>
  <si>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</si>
  <si>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</si>
  <si>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</si>
  <si>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Pleban</t>
  </si>
  <si>
    <t>Adam</t>
  </si>
  <si>
    <t>Jakub</t>
  </si>
  <si>
    <t>Axman</t>
  </si>
  <si>
    <t>Janušík</t>
  </si>
  <si>
    <t>Jiří</t>
  </si>
  <si>
    <t>David</t>
  </si>
  <si>
    <t>Fabík</t>
  </si>
  <si>
    <t>Mazur</t>
  </si>
  <si>
    <t>Ivo</t>
  </si>
  <si>
    <t>Václav</t>
  </si>
  <si>
    <t>Ondroušek</t>
  </si>
  <si>
    <t>Divila</t>
  </si>
  <si>
    <t>Kamil</t>
  </si>
  <si>
    <t>Matyáš</t>
  </si>
  <si>
    <t>Pytlík</t>
  </si>
  <si>
    <t>Dalibor</t>
  </si>
  <si>
    <t>Michal</t>
  </si>
  <si>
    <t>Vobořil</t>
  </si>
  <si>
    <t>Kejík</t>
  </si>
  <si>
    <t>Leoš</t>
  </si>
  <si>
    <t>Tomáš</t>
  </si>
  <si>
    <t>Celkový výkon družstva  </t>
  </si>
  <si>
    <t>Vedoucí družstva         Jméno:</t>
  </si>
  <si>
    <t>Adam Palko</t>
  </si>
  <si>
    <t>Bodový zisk</t>
  </si>
  <si>
    <t>Jakub Pleban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</si>
  <si>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</si>
  <si>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</si>
  <si>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</si>
  <si>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</si>
  <si>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</si>
  <si>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</si>
  <si>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</si>
  <si>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</si>
  <si>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</si>
  <si>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</si>
  <si>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</si>
  <si>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</si>
  <si>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</si>
  <si>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</si>
  <si>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</si>
  <si>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</si>
  <si>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</si>
  <si>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</si>
  <si>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</si>
  <si>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</si>
  <si>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</si>
  <si>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Pavelka Petr</t>
  </si>
  <si>
    <t>Mazur Václav</t>
  </si>
  <si>
    <t>Napomínání hráčů za nesportovní chování či vyloučení ze startu:</t>
  </si>
  <si>
    <t>Různé:</t>
  </si>
  <si>
    <t xml:space="preserve">Datum a podpis rozhodčího:  </t>
  </si>
  <si>
    <t>23.9.2023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</si>
</sst>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41</v>
      </c>
      <c r="F8" s="12">
        <v>0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84</v>
      </c>
      <c r="O8" s="12">
        <v>54</v>
      </c>
      <c r="P8" s="12">
        <v>1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54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95</v>
      </c>
      <c r="O9" s="18">
        <v>54</v>
      </c>
      <c r="P9" s="18">
        <v>1</v>
      </c>
      <c r="Q9" s="19">
        <f>IF(AND(ISBLANK(N9),ISBLANK(O9)),"",N9+O9)</f>
        <v>149</v>
      </c>
      <c r="R9" s="20">
        <f>IF(ISNUMBER($H9),1-$H9,"")</f>
        <v>0.5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99</v>
      </c>
      <c r="E10" s="18">
        <v>59</v>
      </c>
      <c r="F10" s="18">
        <v>0</v>
      </c>
      <c r="G10" s="19">
        <f>IF(AND(ISBLANK(D10),ISBLANK(E10)),"",D10+E10)</f>
        <v>158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44</v>
      </c>
      <c r="P10" s="18">
        <v>3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43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45</v>
      </c>
      <c r="P11" s="23">
        <v>2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197</v>
      </c>
      <c r="F12" s="28">
        <f>IF(ISNUMBER($G12),SUM(F8:F11),"")</f>
        <v>0</v>
      </c>
      <c r="G12" s="29">
        <f>IF(SUM($G8:$G11)+SUM($Q8:$Q11)&gt;0,SUM(G8:G11),"")</f>
        <v>584</v>
      </c>
      <c r="H12" s="27">
        <f>IF(ISNUMBER($G12),SUM(H8:H11),"")</f>
        <v>1.5</v>
      </c>
      <c r="I12" s="99"/>
      <c r="K12" s="96">
        <v>15349</v>
      </c>
      <c r="L12" s="97"/>
      <c r="M12" s="26" t="s">
        <v>17</v>
      </c>
      <c r="N12" s="27">
        <f>IF(ISNUMBER($G12),SUM(N8:N11),"")</f>
        <v>379</v>
      </c>
      <c r="O12" s="28">
        <f>IF(ISNUMBER($G12),SUM(O8:O11),"")</f>
        <v>197</v>
      </c>
      <c r="P12" s="28">
        <f>IF(ISNUMBER($G12),SUM(P8:P11),"")</f>
        <v>7</v>
      </c>
      <c r="Q12" s="29">
        <f>IF(SUM($G8:$G11)+SUM($Q8:$Q11)&gt;0,SUM(Q8:Q11),"")</f>
        <v>576</v>
      </c>
      <c r="R12" s="27">
        <f>IF(ISNUMBER($G12),SUM(R8:R11),"")</f>
        <v>2.5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34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96</v>
      </c>
      <c r="O13" s="12">
        <v>47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54</v>
      </c>
      <c r="F14" s="18">
        <v>2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59</v>
      </c>
      <c r="P14" s="18">
        <v>1</v>
      </c>
      <c r="Q14" s="19">
        <f>IF(AND(ISBLANK(N14),ISBLANK(O14)),"",N14+O14)</f>
        <v>158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45</v>
      </c>
      <c r="F15" s="18">
        <v>2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90</v>
      </c>
      <c r="O15" s="18">
        <v>52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2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34</v>
      </c>
      <c r="P16" s="23">
        <v>1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6623</v>
      </c>
      <c r="B17" s="97"/>
      <c r="C17" s="26" t="s">
        <v>17</v>
      </c>
      <c r="D17" s="27">
        <f>IF(ISNUMBER($G17),SUM(D13:D16),"")</f>
        <v>391</v>
      </c>
      <c r="E17" s="28">
        <f>IF(ISNUMBER($G17),SUM(E13:E16),"")</f>
        <v>169</v>
      </c>
      <c r="F17" s="28">
        <f>IF(ISNUMBER($G17),SUM(F13:F16),"")</f>
        <v>8</v>
      </c>
      <c r="G17" s="29">
        <f>IF(SUM($G13:$G16)+SUM($Q13:$Q16)&gt;0,SUM(G13:G16),"")</f>
        <v>560</v>
      </c>
      <c r="H17" s="27">
        <f>IF(ISNUMBER($G17),SUM(H13:H16),"")</f>
        <v>2</v>
      </c>
      <c r="I17" s="99"/>
      <c r="K17" s="96">
        <v>18236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570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104</v>
      </c>
      <c r="E18" s="12">
        <v>63</v>
      </c>
      <c r="F18" s="12">
        <v>1</v>
      </c>
      <c r="G18" s="13">
        <f>IF(AND(ISBLANK(D18),ISBLANK(E18)),"",D18+E18)</f>
        <v>167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103</v>
      </c>
      <c r="O18" s="12">
        <v>60</v>
      </c>
      <c r="P18" s="12">
        <v>0</v>
      </c>
      <c r="Q18" s="13">
        <f>IF(AND(ISBLANK(N18),ISBLANK(O18)),"",N18+O18)</f>
        <v>163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51</v>
      </c>
      <c r="F19" s="18">
        <v>1</v>
      </c>
      <c r="G19" s="19">
        <f>IF(AND(ISBLANK(D19),ISBLANK(E19)),"",D19+E19)</f>
        <v>155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54</v>
      </c>
      <c r="F20" s="18">
        <v>1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107</v>
      </c>
      <c r="O20" s="18">
        <v>35</v>
      </c>
      <c r="P20" s="18">
        <v>4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60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36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399</v>
      </c>
      <c r="E22" s="28">
        <f>IF(ISNUMBER($G22),SUM(E18:E21),"")</f>
        <v>228</v>
      </c>
      <c r="F22" s="28">
        <f>IF(ISNUMBER($G22),SUM(F18:F21),"")</f>
        <v>3</v>
      </c>
      <c r="G22" s="29">
        <f>IF(SUM($G18:$G21)+SUM($Q18:$Q21)&gt;0,SUM(G18:G21),"")</f>
        <v>627</v>
      </c>
      <c r="H22" s="27">
        <f>IF(ISNUMBER($G22),SUM(H18:H21),"")</f>
        <v>4</v>
      </c>
      <c r="I22" s="99"/>
      <c r="K22" s="96">
        <v>13162</v>
      </c>
      <c r="L22" s="97"/>
      <c r="M22" s="26" t="s">
        <v>17</v>
      </c>
      <c r="N22" s="27">
        <f>IF(ISNUMBER($G22),SUM(N18:N21),"")</f>
        <v>392</v>
      </c>
      <c r="O22" s="28">
        <f>IF(ISNUMBER($G22),SUM(O18:O21),"")</f>
        <v>166</v>
      </c>
      <c r="P22" s="28">
        <f>IF(ISNUMBER($G22),SUM(P18:P21),"")</f>
        <v>9</v>
      </c>
      <c r="Q22" s="29">
        <f>IF(SUM($G18:$G21)+SUM($Q18:$Q21)&gt;0,SUM(Q18:Q21),"")</f>
        <v>558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27</v>
      </c>
      <c r="F23" s="12">
        <v>3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44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52</v>
      </c>
      <c r="F24" s="18">
        <v>3</v>
      </c>
      <c r="G24" s="19">
        <f>IF(AND(ISBLANK(D24),ISBLANK(E24)),"",D24+E24)</f>
        <v>144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43</v>
      </c>
      <c r="P24" s="18">
        <v>0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44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26</v>
      </c>
      <c r="L25" s="93"/>
      <c r="M25" s="16">
        <v>3</v>
      </c>
      <c r="N25" s="17">
        <v>107</v>
      </c>
      <c r="O25" s="18">
        <v>62</v>
      </c>
      <c r="P25" s="18">
        <v>0</v>
      </c>
      <c r="Q25" s="19">
        <f>IF(AND(ISBLANK(N25),ISBLANK(O25)),"",N25+O25)</f>
        <v>169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53</v>
      </c>
      <c r="F26" s="23">
        <v>4</v>
      </c>
      <c r="G26" s="24">
        <f>IF(AND(ISBLANK(D26),ISBLANK(E26)),"",D26+E26)</f>
        <v>150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45</v>
      </c>
      <c r="P26" s="23">
        <v>0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374</v>
      </c>
      <c r="E27" s="28">
        <f>IF(ISNUMBER($G27),SUM(E23:E26),"")</f>
        <v>176</v>
      </c>
      <c r="F27" s="28">
        <f>IF(ISNUMBER($G27),SUM(F23:F26),"")</f>
        <v>11</v>
      </c>
      <c r="G27" s="29">
        <f>IF(SUM($G23:$G26)+SUM($Q23:$Q26)&gt;0,SUM(G23:G26),"")</f>
        <v>550</v>
      </c>
      <c r="H27" s="27">
        <f>IF(ISNUMBER($G27),SUM(H23:H26),"")</f>
        <v>1</v>
      </c>
      <c r="I27" s="99"/>
      <c r="K27" s="96">
        <v>15219</v>
      </c>
      <c r="L27" s="97"/>
      <c r="M27" s="26" t="s">
        <v>17</v>
      </c>
      <c r="N27" s="27">
        <f>IF(ISNUMBER($G27),SUM(N23:N26),"")</f>
        <v>406</v>
      </c>
      <c r="O27" s="28">
        <f>IF(ISNUMBER($G27),SUM(O23:O26),"")</f>
        <v>194</v>
      </c>
      <c r="P27" s="28">
        <f>IF(ISNUMBER($G27),SUM(P23:P26),"")</f>
        <v>2</v>
      </c>
      <c r="Q27" s="29">
        <f>IF(SUM($G23:$G26)+SUM($Q23:$Q26)&gt;0,SUM(Q23:Q26),"")</f>
        <v>600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98</v>
      </c>
      <c r="E28" s="12">
        <v>42</v>
      </c>
      <c r="F28" s="12">
        <v>0</v>
      </c>
      <c r="G28" s="13">
        <f>IF(AND(ISBLANK(D28),ISBLANK(E28)),"",D28+E28)</f>
        <v>140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109</v>
      </c>
      <c r="O28" s="12">
        <v>62</v>
      </c>
      <c r="P28" s="12">
        <v>0</v>
      </c>
      <c r="Q28" s="13">
        <f>IF(AND(ISBLANK(N28),ISBLANK(O28)),"",N28+O28)</f>
        <v>171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53</v>
      </c>
      <c r="F29" s="18">
        <v>2</v>
      </c>
      <c r="G29" s="19">
        <f>IF(AND(ISBLANK(D29),ISBLANK(E29)),"",D29+E29)</f>
        <v>146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110</v>
      </c>
      <c r="O29" s="18">
        <v>70</v>
      </c>
      <c r="P29" s="18">
        <v>0</v>
      </c>
      <c r="Q29" s="19">
        <f>IF(AND(ISBLANK(N29),ISBLANK(O29)),"",N29+O29)</f>
        <v>180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99</v>
      </c>
      <c r="E30" s="18">
        <v>44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101</v>
      </c>
      <c r="O30" s="18">
        <v>57</v>
      </c>
      <c r="P30" s="18">
        <v>0</v>
      </c>
      <c r="Q30" s="19">
        <f>IF(AND(ISBLANK(N30),ISBLANK(O30)),"",N30+O30)</f>
        <v>158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35</v>
      </c>
      <c r="F31" s="23">
        <v>1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53</v>
      </c>
      <c r="P31" s="23">
        <v>1</v>
      </c>
      <c r="Q31" s="24">
        <f>IF(AND(ISBLANK(N31),ISBLANK(O31)),"",N31+O31)</f>
        <v>151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379</v>
      </c>
      <c r="E32" s="28">
        <f>IF(ISNUMBER($G32),SUM(E28:E31),"")</f>
        <v>174</v>
      </c>
      <c r="F32" s="28">
        <f>IF(ISNUMBER($G32),SUM(F28:F31),"")</f>
        <v>4</v>
      </c>
      <c r="G32" s="29">
        <f>IF(SUM($G28:$G31)+SUM($Q28:$Q31)&gt;0,SUM(G28:G31),"")</f>
        <v>553</v>
      </c>
      <c r="H32" s="27">
        <f>IF(ISNUMBER($G32),SUM(H28:H31),"")</f>
        <v>0</v>
      </c>
      <c r="I32" s="99"/>
      <c r="K32" s="96">
        <v>16413</v>
      </c>
      <c r="L32" s="97"/>
      <c r="M32" s="26" t="s">
        <v>17</v>
      </c>
      <c r="N32" s="27">
        <f>IF(ISNUMBER($G32),SUM(N28:N31),"")</f>
        <v>418</v>
      </c>
      <c r="O32" s="28">
        <f>IF(ISNUMBER($G32),SUM(O28:O31),"")</f>
        <v>242</v>
      </c>
      <c r="P32" s="28">
        <f>IF(ISNUMBER($G32),SUM(P28:P31),"")</f>
        <v>1</v>
      </c>
      <c r="Q32" s="29">
        <f>IF(SUM($G28:$G31)+SUM($Q28:$Q31)&gt;0,SUM(Q28:Q31),"")</f>
        <v>660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42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53</v>
      </c>
      <c r="P33" s="12">
        <v>0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70</v>
      </c>
      <c r="F34" s="18">
        <v>0</v>
      </c>
      <c r="G34" s="19">
        <f>IF(AND(ISBLANK(D34),ISBLANK(E34)),"",D34+E34)</f>
        <v>164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36</v>
      </c>
      <c r="P34" s="18">
        <v>2</v>
      </c>
      <c r="Q34" s="19">
        <f>IF(AND(ISBLANK(N34),ISBLANK(O34)),"",N34+O34)</f>
        <v>119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96</v>
      </c>
      <c r="E35" s="18">
        <v>58</v>
      </c>
      <c r="F35" s="18">
        <v>0</v>
      </c>
      <c r="G35" s="19">
        <f>IF(AND(ISBLANK(D35),ISBLANK(E35)),"",D35+E35)</f>
        <v>154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52</v>
      </c>
      <c r="P35" s="18">
        <v>0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60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54</v>
      </c>
      <c r="P36" s="23">
        <v>0</v>
      </c>
      <c r="Q36" s="24">
        <f>IF(AND(ISBLANK(N36),ISBLANK(O36)),"",N36+O36)</f>
        <v>152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358</v>
      </c>
      <c r="E37" s="28">
        <f>IF(ISNUMBER($G37),SUM(E33:E36),"")</f>
        <v>230</v>
      </c>
      <c r="F37" s="28">
        <f>IF(ISNUMBER($G37),SUM(F33:F36),"")</f>
        <v>2</v>
      </c>
      <c r="G37" s="29">
        <f>IF(SUM($G33:$G36)+SUM($Q33:$Q36)&gt;0,SUM(G33:G36),"")</f>
        <v>588</v>
      </c>
      <c r="H37" s="27">
        <f>IF(ISNUMBER($G37),SUM(H33:H36),"")</f>
        <v>2</v>
      </c>
      <c r="I37" s="99"/>
      <c r="K37" s="96">
        <v>16249</v>
      </c>
      <c r="L37" s="97"/>
      <c r="M37" s="26" t="s">
        <v>17</v>
      </c>
      <c r="N37" s="27">
        <f>IF(ISNUMBER($G37),SUM(N33:N36),"")</f>
        <v>374</v>
      </c>
      <c r="O37" s="28">
        <f>IF(ISNUMBER($G37),SUM(O33:O36),"")</f>
        <v>195</v>
      </c>
      <c r="P37" s="28">
        <f>IF(ISNUMBER($G37),SUM(P33:P36),"")</f>
        <v>2</v>
      </c>
      <c r="Q37" s="29">
        <f>IF(SUM($G33:$G36)+SUM($Q33:$Q36)&gt;0,SUM(Q33:Q36),"")</f>
        <v>569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2288</v>
      </c>
      <c r="E39" s="34">
        <f>IF(ISNUMBER($G39),SUM(E12,E17,E22,E27,E32,E37),"")</f>
        <v>1174</v>
      </c>
      <c r="F39" s="34">
        <f>IF(ISNUMBER($G39),SUM(F12,F17,F22,F27,F32,F37),"")</f>
        <v>28</v>
      </c>
      <c r="G39" s="35">
        <f>IF(SUM($G$8:$G$37)+SUM($Q$8:$Q$37)&gt;0,SUM(G12,G17,G22,G27,G32,G37),"")</f>
        <v>3462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2347</v>
      </c>
      <c r="O39" s="34">
        <f>IF(ISNUMBER($G39),SUM(O12,O17,O22,O27,O32,O37),"")</f>
        <v>1186</v>
      </c>
      <c r="P39" s="34">
        <f>IF(ISNUMBER($G39),SUM(P12,P17,P22,P27,P32,P37),"")</f>
        <v>25</v>
      </c>
      <c r="Q39" s="35">
        <f>IF(SUM($G$8:$G$37)+SUM($Q$8:$Q$37)&gt;0,SUM(Q12,Q17,Q22,Q27,Q32,Q37),"")</f>
        <v>3533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Spartak Přerov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19100</v>
      </c>
      <c r="O57" s="72" t="s">
        <v>70</v>
      </c>
      <c r="P57" s="75"/>
      <c r="Q57" s="75"/>
      <c r="R57" s="73"/>
      <c r="S57" s="65">
        <v>13162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2023-09-23T18:10:17Z</dcterms:modified>
</cp:coreProperties>
</file>